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6'!$12:$12</definedName>
  </definedNames>
  <calcPr calcId="14562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L47" i="1" l="1"/>
  <c r="K47" i="1"/>
  <c r="J47" i="1"/>
  <c r="I47" i="1"/>
  <c r="H47" i="1"/>
  <c r="G47" i="1"/>
  <c r="F47" i="1"/>
  <c r="A46" i="1" l="1"/>
  <c r="A50" i="1" l="1"/>
  <c r="A51" i="1" s="1"/>
  <c r="L59" i="1" l="1"/>
  <c r="K59" i="1"/>
  <c r="J59" i="1"/>
  <c r="H59" i="1"/>
  <c r="G59" i="1"/>
  <c r="I52" i="1" l="1"/>
  <c r="F44" i="1" l="1"/>
  <c r="I43" i="1"/>
  <c r="F43" i="1"/>
  <c r="F52" i="1" l="1"/>
  <c r="I42" i="1" l="1"/>
  <c r="I40" i="1"/>
  <c r="I39" i="1"/>
  <c r="I38" i="1"/>
  <c r="I37" i="1"/>
  <c r="I32" i="1"/>
  <c r="I31" i="1"/>
  <c r="F42" i="1" l="1"/>
  <c r="I19" i="1"/>
  <c r="L23" i="1"/>
  <c r="K23" i="1"/>
  <c r="J23" i="1"/>
  <c r="H23" i="1"/>
  <c r="G19" i="1"/>
  <c r="F19" i="1" s="1"/>
  <c r="I22" i="1"/>
  <c r="F22" i="1"/>
  <c r="I23" i="1" l="1"/>
  <c r="I49" i="1"/>
  <c r="I59" i="1" s="1"/>
  <c r="F25" i="1" l="1"/>
  <c r="A35" i="1" l="1"/>
  <c r="A38" i="1" s="1"/>
  <c r="A39" i="1" s="1"/>
  <c r="F39" i="1"/>
  <c r="G29" i="1" l="1"/>
  <c r="H29" i="1"/>
  <c r="H13" i="1" s="1"/>
  <c r="F40" i="1" l="1"/>
  <c r="F38" i="1"/>
  <c r="F37" i="1"/>
  <c r="F49" i="1"/>
  <c r="L29" i="1"/>
  <c r="L13" i="1" s="1"/>
  <c r="K29" i="1"/>
  <c r="K13" i="1" s="1"/>
  <c r="J29" i="1"/>
  <c r="J13" i="1" s="1"/>
  <c r="I29" i="1"/>
  <c r="F21" i="1"/>
  <c r="F20" i="1"/>
  <c r="F27" i="1" l="1"/>
  <c r="F59" i="1" l="1"/>
  <c r="F26" i="1" l="1"/>
  <c r="F29" i="1" s="1"/>
  <c r="F18" i="1" l="1"/>
  <c r="F23" i="1" s="1"/>
  <c r="F1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<sst xmlns="http://schemas.openxmlformats.org/spreadsheetml/2006/main" count="165" uniqueCount="76">
  <si>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</si>
  <si>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</si>
  <si>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</si>
  <si>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</si>
  <si>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</si>
  <si>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</si>
  <si>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</si>
  <si>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</si>
  <si>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</si>
  <si>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</si>
  <si>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</si>
  <si>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</si>
  <si>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</si>
  <si>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</si>
  <si>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</si>
  <si>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</si>
  <si>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</si>
  <si>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</si>
  <si>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</si>
  <si>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</si>
  <si>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</si>
  <si>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</si>
  <si>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</si>
  <si>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</si>
  <si>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</si>
  <si>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</si>
  <si>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</si>
  <si>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</si>
  <si>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</si>
  <si>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</si>
  <si>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</si>
  <si>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</si>
  <si>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</si>
  <si>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</si>
  <si>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</si>
  <si>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</si>
  <si>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</si>
  <si>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</si>
  <si>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</si>
  <si>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</si>
  <si>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</si>
  <si>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</si>
  <si>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</si>
  <si>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</si>
  <si>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</si>
  <si>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</si>
  <si>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</si>
  <si>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</si>
  <si>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</si>
  <si>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</si>
  <si>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</si>
  <si>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</si>
  <si>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</si>
  <si>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</si>
  <si>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Сведения об аварийном жилищном фонде, подлежащем расселению                                                                                                        до 01 сентября 2025 года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</si>
  <si>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</si>
  <si>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</si>
  <si>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</si>
  <si>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</si>
  <si>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</si>
  <si>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</si>
  <si>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</si>
  <si>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</si>
  <si>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</si>
  <si>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</si>
  <si>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</si>
  <si>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</si>
  <si>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</si>
  <si>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</si>
  <si>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 xml:space="preserve">Руководитель  управления жилищных отношений </t>
  </si>
  <si>
    <t>О.Ю. Зацепин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</si>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</sst>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90">
    <xf numFmtId="0" fontId="0" fillId="0" borderId="0" xfId="0"/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Fill="1"/>
    <xf numFmtId="4" fontId="0" fillId="0" borderId="0" xfId="0" applyNumberFormat="1"/>
    <xf numFmtId="0" fontId="13" fillId="0" borderId="4" xfId="3" applyFont="1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0" fillId="0" borderId="0" xfId="0" applyAlignment="1"/>
    <xf numFmtId="0" fontId="6" fillId="0" borderId="0" xfId="0" applyFont="1"/>
    <xf numFmtId="4" fontId="15" fillId="0" borderId="4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16" fillId="0" borderId="4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" fontId="0" fillId="0" borderId="0" xfId="0" applyNumberFormat="1" applyFill="1"/>
    <xf numFmtId="0" fontId="12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4" fontId="18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topLeftCell="A46" zoomScaleNormal="100" workbookViewId="0">
      <selection activeCell="I47" sqref="I47"/>
    </sheetView>
  </sheetViews>
  <sheetFormatPr defaultRowHeight="12.75" x14ac:dyDescent="0.2"/>
  <cols>
    <col min="1" max="1" width="6.140625" customWidth="1"/>
    <col min="2" max="2" width="16.42578125" customWidth="1"/>
    <col min="3" max="3" width="18.7109375" customWidth="1"/>
    <col min="4" max="4" width="8.85546875" customWidth="1"/>
    <col min="5" max="5" width="11.140625" customWidth="1"/>
    <col min="6" max="6" width="10.5703125" customWidth="1"/>
    <col min="7" max="7" width="9.42578125" customWidth="1"/>
    <col min="8" max="8" width="9.28515625" customWidth="1"/>
    <col min="9" max="9" width="6.7109375" customWidth="1"/>
    <col min="10" max="10" width="7.7109375" customWidth="1"/>
    <col min="11" max="11" width="9.5703125" style="12" customWidth="1"/>
    <col min="12" max="12" width="8" style="12" customWidth="1"/>
    <col min="13" max="13" width="17.5703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12"/>
      <c r="B1" s="12"/>
      <c r="C1" s="12"/>
      <c r="D1" s="12"/>
      <c r="E1" s="10"/>
      <c r="F1" s="83" t="s">
        <v>75</v>
      </c>
      <c r="G1" s="83"/>
      <c r="H1" s="83"/>
      <c r="I1" s="83"/>
      <c r="J1" s="83"/>
      <c r="K1" s="83"/>
      <c r="L1" s="83"/>
      <c r="M1" s="83"/>
    </row>
    <row r="2" spans="1:13" ht="15.75" customHeight="1" x14ac:dyDescent="0.2">
      <c r="A2" s="12"/>
      <c r="B2" s="12"/>
      <c r="C2" s="12"/>
      <c r="D2" s="12"/>
      <c r="E2" s="10"/>
      <c r="F2" s="83" t="s">
        <v>39</v>
      </c>
      <c r="G2" s="83"/>
      <c r="H2" s="83"/>
      <c r="I2" s="83"/>
      <c r="J2" s="83"/>
      <c r="K2" s="83"/>
      <c r="L2" s="83"/>
      <c r="M2" s="83"/>
    </row>
    <row r="3" spans="1:13" ht="15.75" customHeight="1" x14ac:dyDescent="0.2">
      <c r="A3" s="12"/>
      <c r="B3" s="12"/>
      <c r="C3" s="12"/>
      <c r="D3" s="12"/>
      <c r="E3" s="34"/>
      <c r="F3" s="39"/>
      <c r="G3" s="39"/>
      <c r="H3" s="83" t="s">
        <v>53</v>
      </c>
      <c r="I3" s="83"/>
      <c r="J3" s="83"/>
      <c r="K3" s="83"/>
      <c r="L3" s="83"/>
      <c r="M3" s="39"/>
    </row>
    <row r="4" spans="1:13" ht="15.75" customHeight="1" x14ac:dyDescent="0.2">
      <c r="A4" s="12"/>
      <c r="B4" s="12"/>
      <c r="C4" s="12"/>
      <c r="D4" s="12"/>
      <c r="E4" s="10"/>
      <c r="F4" s="83" t="s">
        <v>58</v>
      </c>
      <c r="G4" s="83"/>
      <c r="H4" s="83"/>
      <c r="I4" s="83"/>
      <c r="J4" s="83"/>
      <c r="K4" s="83"/>
      <c r="L4" s="83"/>
      <c r="M4" s="83"/>
    </row>
    <row r="5" spans="1:13" ht="15.75" customHeight="1" x14ac:dyDescent="0.2">
      <c r="A5" s="12"/>
      <c r="B5" s="12"/>
      <c r="C5" s="12"/>
      <c r="D5" s="12"/>
      <c r="E5" s="11"/>
      <c r="F5" s="83" t="s">
        <v>41</v>
      </c>
      <c r="G5" s="83"/>
      <c r="H5" s="83"/>
      <c r="I5" s="83"/>
      <c r="J5" s="83"/>
      <c r="K5" s="83"/>
      <c r="L5" s="83"/>
      <c r="M5" s="83"/>
    </row>
    <row r="6" spans="1:13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M6" s="12"/>
    </row>
    <row r="7" spans="1:13" ht="50.25" customHeight="1" x14ac:dyDescent="0.2">
      <c r="A7" s="84" t="s">
        <v>72</v>
      </c>
      <c r="B7" s="85"/>
      <c r="C7" s="85"/>
      <c r="D7" s="85"/>
      <c r="E7" s="85"/>
      <c r="F7" s="85"/>
      <c r="G7" s="86"/>
      <c r="H7" s="86"/>
      <c r="I7" s="86"/>
      <c r="J7" s="86"/>
      <c r="K7" s="86"/>
      <c r="L7" s="86"/>
      <c r="M7" s="85"/>
    </row>
    <row r="8" spans="1:13" ht="62.25" customHeight="1" x14ac:dyDescent="0.2">
      <c r="A8" s="72" t="s">
        <v>36</v>
      </c>
      <c r="B8" s="72" t="s">
        <v>37</v>
      </c>
      <c r="C8" s="72" t="s">
        <v>47</v>
      </c>
      <c r="D8" s="72" t="s">
        <v>48</v>
      </c>
      <c r="E8" s="72" t="s">
        <v>38</v>
      </c>
      <c r="F8" s="75" t="s">
        <v>54</v>
      </c>
      <c r="G8" s="76"/>
      <c r="H8" s="76"/>
      <c r="I8" s="76"/>
      <c r="J8" s="76"/>
      <c r="K8" s="76"/>
      <c r="L8" s="77"/>
      <c r="M8" s="69" t="s">
        <v>52</v>
      </c>
    </row>
    <row r="9" spans="1:13" ht="56.25" customHeight="1" x14ac:dyDescent="0.2">
      <c r="A9" s="73"/>
      <c r="B9" s="73"/>
      <c r="C9" s="73"/>
      <c r="D9" s="74"/>
      <c r="E9" s="74"/>
      <c r="F9" s="75" t="s">
        <v>42</v>
      </c>
      <c r="G9" s="76"/>
      <c r="H9" s="77"/>
      <c r="I9" s="75" t="s">
        <v>43</v>
      </c>
      <c r="J9" s="76"/>
      <c r="K9" s="77"/>
      <c r="L9" s="72" t="s">
        <v>51</v>
      </c>
      <c r="M9" s="69"/>
    </row>
    <row r="10" spans="1:13" ht="21" customHeight="1" x14ac:dyDescent="0.2">
      <c r="A10" s="73"/>
      <c r="B10" s="73"/>
      <c r="C10" s="73"/>
      <c r="D10" s="78" t="s">
        <v>49</v>
      </c>
      <c r="E10" s="78" t="s">
        <v>50</v>
      </c>
      <c r="F10" s="87" t="s">
        <v>55</v>
      </c>
      <c r="G10" s="70" t="s">
        <v>44</v>
      </c>
      <c r="H10" s="71"/>
      <c r="I10" s="87" t="s">
        <v>55</v>
      </c>
      <c r="J10" s="89" t="s">
        <v>44</v>
      </c>
      <c r="K10" s="89"/>
      <c r="L10" s="73"/>
      <c r="M10" s="67" t="s">
        <v>50</v>
      </c>
    </row>
    <row r="11" spans="1:13" ht="84" customHeight="1" x14ac:dyDescent="0.2">
      <c r="A11" s="74"/>
      <c r="B11" s="74"/>
      <c r="C11" s="74"/>
      <c r="D11" s="79"/>
      <c r="E11" s="79"/>
      <c r="F11" s="88"/>
      <c r="G11" s="14" t="s">
        <v>45</v>
      </c>
      <c r="H11" s="14" t="s">
        <v>46</v>
      </c>
      <c r="I11" s="88"/>
      <c r="J11" s="14" t="s">
        <v>45</v>
      </c>
      <c r="K11" s="14" t="s">
        <v>46</v>
      </c>
      <c r="L11" s="74"/>
      <c r="M11" s="68"/>
    </row>
    <row r="12" spans="1:13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</row>
    <row r="13" spans="1:13" ht="155.25" customHeight="1" x14ac:dyDescent="0.2">
      <c r="A13" s="80" t="s">
        <v>65</v>
      </c>
      <c r="B13" s="81"/>
      <c r="C13" s="82"/>
      <c r="D13" s="6" t="s">
        <v>0</v>
      </c>
      <c r="E13" s="6" t="s">
        <v>0</v>
      </c>
      <c r="F13" s="31">
        <f t="shared" ref="F13:L13" si="0">F23+F29+F47+F59</f>
        <v>14005.909999999998</v>
      </c>
      <c r="G13" s="31">
        <f t="shared" si="0"/>
        <v>10202.549999999999</v>
      </c>
      <c r="H13" s="31">
        <f t="shared" si="0"/>
        <v>3803.3599999999997</v>
      </c>
      <c r="I13" s="32">
        <f t="shared" si="0"/>
        <v>455</v>
      </c>
      <c r="J13" s="32">
        <f t="shared" si="0"/>
        <v>335</v>
      </c>
      <c r="K13" s="32">
        <f t="shared" si="0"/>
        <v>120</v>
      </c>
      <c r="L13" s="32">
        <f t="shared" si="0"/>
        <v>1092</v>
      </c>
      <c r="M13" s="6" t="s">
        <v>0</v>
      </c>
    </row>
    <row r="14" spans="1:13" ht="16.5" customHeight="1" x14ac:dyDescent="0.2">
      <c r="A14" s="60" t="s">
        <v>57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2"/>
    </row>
    <row r="15" spans="1:13" ht="38.25" customHeight="1" x14ac:dyDescent="0.2">
      <c r="A15" s="41">
        <v>1</v>
      </c>
      <c r="B15" s="41" t="s">
        <v>40</v>
      </c>
      <c r="C15" s="1" t="s">
        <v>1</v>
      </c>
      <c r="D15" s="2">
        <v>1960</v>
      </c>
      <c r="E15" s="2" t="s">
        <v>32</v>
      </c>
      <c r="F15" s="3">
        <v>315.2</v>
      </c>
      <c r="G15" s="3">
        <f>F15-H15</f>
        <v>240.1</v>
      </c>
      <c r="H15" s="3">
        <v>75.099999999999994</v>
      </c>
      <c r="I15" s="4">
        <v>9</v>
      </c>
      <c r="J15" s="4">
        <v>7</v>
      </c>
      <c r="K15" s="16">
        <v>2</v>
      </c>
      <c r="L15" s="4">
        <v>15</v>
      </c>
      <c r="M15" s="9">
        <v>44196</v>
      </c>
    </row>
    <row r="16" spans="1:13" ht="38.25" customHeight="1" x14ac:dyDescent="0.2">
      <c r="A16" s="41">
        <f>A15+1</f>
        <v>2</v>
      </c>
      <c r="B16" s="29" t="s">
        <v>61</v>
      </c>
      <c r="C16" s="1" t="s">
        <v>2</v>
      </c>
      <c r="D16" s="2">
        <v>1953</v>
      </c>
      <c r="E16" s="2" t="s">
        <v>32</v>
      </c>
      <c r="F16" s="3">
        <v>535.1</v>
      </c>
      <c r="G16" s="3">
        <v>149.30000000000001</v>
      </c>
      <c r="H16" s="3">
        <v>385.8</v>
      </c>
      <c r="I16" s="4">
        <v>25</v>
      </c>
      <c r="J16" s="4">
        <v>8</v>
      </c>
      <c r="K16" s="16">
        <v>17</v>
      </c>
      <c r="L16" s="4">
        <v>84</v>
      </c>
      <c r="M16" s="9">
        <v>44196</v>
      </c>
    </row>
    <row r="17" spans="1:18" ht="32.25" customHeight="1" x14ac:dyDescent="0.2">
      <c r="A17" s="41">
        <f t="shared" ref="A17:A19" si="1">A16+1</f>
        <v>3</v>
      </c>
      <c r="B17" s="29" t="s">
        <v>61</v>
      </c>
      <c r="C17" s="1" t="s">
        <v>3</v>
      </c>
      <c r="D17" s="2">
        <v>1958</v>
      </c>
      <c r="E17" s="2" t="s">
        <v>27</v>
      </c>
      <c r="F17" s="17">
        <v>661.23</v>
      </c>
      <c r="G17" s="17">
        <v>188</v>
      </c>
      <c r="H17" s="17">
        <v>473.23</v>
      </c>
      <c r="I17" s="18">
        <v>20</v>
      </c>
      <c r="J17" s="18">
        <v>9</v>
      </c>
      <c r="K17" s="19">
        <v>11</v>
      </c>
      <c r="L17" s="18">
        <v>48</v>
      </c>
      <c r="M17" s="9">
        <v>44196</v>
      </c>
    </row>
    <row r="18" spans="1:18" ht="38.25" customHeight="1" x14ac:dyDescent="0.2">
      <c r="A18" s="41">
        <f t="shared" si="1"/>
        <v>4</v>
      </c>
      <c r="B18" s="29" t="s">
        <v>61</v>
      </c>
      <c r="C18" s="1" t="s">
        <v>23</v>
      </c>
      <c r="D18" s="2">
        <v>1930</v>
      </c>
      <c r="E18" s="2" t="s">
        <v>24</v>
      </c>
      <c r="F18" s="3">
        <f>G18+H18</f>
        <v>1262.6300000000001</v>
      </c>
      <c r="G18" s="3">
        <v>1134.48</v>
      </c>
      <c r="H18" s="3">
        <v>128.15</v>
      </c>
      <c r="I18" s="4">
        <v>28</v>
      </c>
      <c r="J18" s="4">
        <v>24</v>
      </c>
      <c r="K18" s="15">
        <v>4</v>
      </c>
      <c r="L18" s="4">
        <v>86</v>
      </c>
      <c r="M18" s="9">
        <v>44196</v>
      </c>
      <c r="N18" s="13"/>
      <c r="O18" s="22"/>
      <c r="P18" s="23"/>
      <c r="Q18" s="23"/>
      <c r="R18" s="23"/>
    </row>
    <row r="19" spans="1:18" ht="27" customHeight="1" x14ac:dyDescent="0.2">
      <c r="A19" s="41">
        <f t="shared" si="1"/>
        <v>5</v>
      </c>
      <c r="B19" s="29" t="s">
        <v>61</v>
      </c>
      <c r="C19" s="1" t="s">
        <v>12</v>
      </c>
      <c r="D19" s="2">
        <v>1949</v>
      </c>
      <c r="E19" s="2" t="s">
        <v>17</v>
      </c>
      <c r="F19" s="3">
        <f>G19+H19</f>
        <v>350.85</v>
      </c>
      <c r="G19" s="3">
        <f>185.1-20.45</f>
        <v>164.65</v>
      </c>
      <c r="H19" s="3">
        <v>186.2</v>
      </c>
      <c r="I19" s="4">
        <f>J19+K19</f>
        <v>8</v>
      </c>
      <c r="J19" s="4">
        <v>4</v>
      </c>
      <c r="K19" s="16">
        <v>4</v>
      </c>
      <c r="L19" s="4">
        <v>22</v>
      </c>
      <c r="M19" s="9">
        <v>44196</v>
      </c>
    </row>
    <row r="20" spans="1:18" ht="30" customHeight="1" x14ac:dyDescent="0.2">
      <c r="A20" s="41">
        <v>6</v>
      </c>
      <c r="B20" s="29" t="s">
        <v>61</v>
      </c>
      <c r="C20" s="20" t="s">
        <v>25</v>
      </c>
      <c r="D20" s="16">
        <v>1957</v>
      </c>
      <c r="E20" s="16" t="s">
        <v>17</v>
      </c>
      <c r="F20" s="3">
        <f>G20+H20</f>
        <v>110.74000000000001</v>
      </c>
      <c r="G20" s="17">
        <v>30.04</v>
      </c>
      <c r="H20" s="17">
        <v>80.7</v>
      </c>
      <c r="I20" s="18">
        <v>2</v>
      </c>
      <c r="J20" s="18">
        <v>1</v>
      </c>
      <c r="K20" s="19">
        <v>1</v>
      </c>
      <c r="L20" s="18">
        <v>5</v>
      </c>
      <c r="M20" s="9">
        <v>44196</v>
      </c>
      <c r="O20" s="24"/>
      <c r="P20" s="25"/>
      <c r="Q20" s="25"/>
      <c r="R20" s="25"/>
    </row>
    <row r="21" spans="1:18" ht="38.25" customHeight="1" x14ac:dyDescent="0.2">
      <c r="A21" s="41">
        <v>7</v>
      </c>
      <c r="B21" s="29" t="s">
        <v>61</v>
      </c>
      <c r="C21" s="20" t="s">
        <v>59</v>
      </c>
      <c r="D21" s="2">
        <v>1954</v>
      </c>
      <c r="E21" s="2" t="s">
        <v>16</v>
      </c>
      <c r="F21" s="3">
        <f>G21+H21</f>
        <v>17.8</v>
      </c>
      <c r="G21" s="17">
        <v>0</v>
      </c>
      <c r="H21" s="17">
        <v>17.8</v>
      </c>
      <c r="I21" s="18">
        <v>1</v>
      </c>
      <c r="J21" s="18">
        <v>1</v>
      </c>
      <c r="K21" s="19">
        <v>0</v>
      </c>
      <c r="L21" s="18">
        <v>1</v>
      </c>
      <c r="M21" s="9">
        <v>44196</v>
      </c>
      <c r="O21" s="26"/>
    </row>
    <row r="22" spans="1:18" ht="38.25" customHeight="1" x14ac:dyDescent="0.2">
      <c r="A22" s="40">
        <v>8</v>
      </c>
      <c r="B22" s="29" t="s">
        <v>61</v>
      </c>
      <c r="C22" s="42" t="s">
        <v>7</v>
      </c>
      <c r="D22" s="43">
        <v>1956</v>
      </c>
      <c r="E22" s="43" t="s">
        <v>35</v>
      </c>
      <c r="F22" s="44">
        <f>G22+H22</f>
        <v>20.6</v>
      </c>
      <c r="G22" s="45">
        <v>20.6</v>
      </c>
      <c r="H22" s="45">
        <v>0</v>
      </c>
      <c r="I22" s="46">
        <f t="shared" ref="I22" si="2">J22+K22</f>
        <v>1</v>
      </c>
      <c r="J22" s="46">
        <v>1</v>
      </c>
      <c r="K22" s="46">
        <v>0</v>
      </c>
      <c r="L22" s="47">
        <v>1</v>
      </c>
      <c r="M22" s="48">
        <v>44561</v>
      </c>
      <c r="O22" s="26"/>
    </row>
    <row r="23" spans="1:18" ht="31.5" customHeight="1" x14ac:dyDescent="0.2">
      <c r="A23" s="63" t="s">
        <v>60</v>
      </c>
      <c r="B23" s="64"/>
      <c r="C23" s="65"/>
      <c r="D23" s="6" t="s">
        <v>0</v>
      </c>
      <c r="E23" s="6" t="s">
        <v>0</v>
      </c>
      <c r="F23" s="7">
        <f t="shared" ref="F23:L23" si="3">SUM(F15:F22)</f>
        <v>3274.15</v>
      </c>
      <c r="G23" s="7">
        <f t="shared" si="3"/>
        <v>1927.17</v>
      </c>
      <c r="H23" s="7">
        <f t="shared" si="3"/>
        <v>1346.98</v>
      </c>
      <c r="I23" s="8">
        <f t="shared" si="3"/>
        <v>94</v>
      </c>
      <c r="J23" s="8">
        <f t="shared" si="3"/>
        <v>55</v>
      </c>
      <c r="K23" s="8">
        <f t="shared" si="3"/>
        <v>39</v>
      </c>
      <c r="L23" s="8">
        <f t="shared" si="3"/>
        <v>262</v>
      </c>
      <c r="M23" s="6" t="s">
        <v>0</v>
      </c>
      <c r="N23" s="13"/>
    </row>
    <row r="24" spans="1:18" ht="17.25" customHeight="1" x14ac:dyDescent="0.2">
      <c r="A24" s="60" t="s">
        <v>63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</row>
    <row r="25" spans="1:18" ht="36" customHeight="1" x14ac:dyDescent="0.2">
      <c r="A25" s="21">
        <v>9</v>
      </c>
      <c r="B25" s="29" t="s">
        <v>61</v>
      </c>
      <c r="C25" s="20" t="s">
        <v>23</v>
      </c>
      <c r="D25" s="16">
        <v>1930</v>
      </c>
      <c r="E25" s="16" t="s">
        <v>24</v>
      </c>
      <c r="F25" s="17">
        <f>G25+H25</f>
        <v>99.550000000000011</v>
      </c>
      <c r="G25" s="21">
        <v>72.23</v>
      </c>
      <c r="H25" s="21">
        <v>27.32</v>
      </c>
      <c r="I25" s="21">
        <v>3</v>
      </c>
      <c r="J25" s="21">
        <v>2</v>
      </c>
      <c r="K25" s="21">
        <v>1</v>
      </c>
      <c r="L25" s="21">
        <v>8</v>
      </c>
      <c r="M25" s="9">
        <v>44561</v>
      </c>
      <c r="O25" s="26"/>
    </row>
    <row r="26" spans="1:18" ht="38.25" customHeight="1" x14ac:dyDescent="0.2">
      <c r="A26" s="41">
        <v>10</v>
      </c>
      <c r="B26" s="29" t="s">
        <v>61</v>
      </c>
      <c r="C26" s="20" t="s">
        <v>25</v>
      </c>
      <c r="D26" s="16">
        <v>1957</v>
      </c>
      <c r="E26" s="16" t="s">
        <v>17</v>
      </c>
      <c r="F26" s="17">
        <f>G26+H26</f>
        <v>374.61</v>
      </c>
      <c r="G26" s="17">
        <v>128</v>
      </c>
      <c r="H26" s="17">
        <v>246.61</v>
      </c>
      <c r="I26" s="18">
        <v>9</v>
      </c>
      <c r="J26" s="18">
        <v>4</v>
      </c>
      <c r="K26" s="18">
        <v>5</v>
      </c>
      <c r="L26" s="18">
        <v>23</v>
      </c>
      <c r="M26" s="9">
        <v>44561</v>
      </c>
      <c r="O26" s="26"/>
    </row>
    <row r="27" spans="1:18" ht="38.25" customHeight="1" x14ac:dyDescent="0.2">
      <c r="A27" s="41">
        <f>A26+1</f>
        <v>11</v>
      </c>
      <c r="B27" s="29" t="s">
        <v>61</v>
      </c>
      <c r="C27" s="1" t="s">
        <v>13</v>
      </c>
      <c r="D27" s="2">
        <v>1956</v>
      </c>
      <c r="E27" s="2" t="s">
        <v>17</v>
      </c>
      <c r="F27" s="17">
        <f>G27+H27</f>
        <v>754.4</v>
      </c>
      <c r="G27" s="3">
        <v>600.66999999999996</v>
      </c>
      <c r="H27" s="3">
        <v>153.72999999999999</v>
      </c>
      <c r="I27" s="4">
        <v>21</v>
      </c>
      <c r="J27" s="4">
        <v>16</v>
      </c>
      <c r="K27" s="4">
        <v>5</v>
      </c>
      <c r="L27" s="4">
        <v>58</v>
      </c>
      <c r="M27" s="9">
        <v>44561</v>
      </c>
    </row>
    <row r="28" spans="1:18" ht="38.25" customHeight="1" x14ac:dyDescent="0.2">
      <c r="A28" s="41">
        <v>12</v>
      </c>
      <c r="B28" s="29" t="s">
        <v>61</v>
      </c>
      <c r="C28" s="1" t="s">
        <v>11</v>
      </c>
      <c r="D28" s="2">
        <v>1954</v>
      </c>
      <c r="E28" s="2" t="s">
        <v>16</v>
      </c>
      <c r="F28" s="17">
        <v>36.700000000000003</v>
      </c>
      <c r="G28" s="3">
        <v>0</v>
      </c>
      <c r="H28" s="3">
        <v>36.700000000000003</v>
      </c>
      <c r="I28" s="4">
        <v>1</v>
      </c>
      <c r="J28" s="4">
        <v>0</v>
      </c>
      <c r="K28" s="4">
        <v>1</v>
      </c>
      <c r="L28" s="4">
        <v>5</v>
      </c>
      <c r="M28" s="9">
        <v>44561</v>
      </c>
    </row>
    <row r="29" spans="1:18" ht="38.25" customHeight="1" x14ac:dyDescent="0.2">
      <c r="A29" s="63" t="s">
        <v>62</v>
      </c>
      <c r="B29" s="64"/>
      <c r="C29" s="65"/>
      <c r="D29" s="6" t="s">
        <v>0</v>
      </c>
      <c r="E29" s="6" t="s">
        <v>0</v>
      </c>
      <c r="F29" s="27">
        <f>SUM(F25:F28)</f>
        <v>1265.26</v>
      </c>
      <c r="G29" s="27">
        <f>SUM(G25:G28)</f>
        <v>800.9</v>
      </c>
      <c r="H29" s="27">
        <f>SUM(H25:H28)</f>
        <v>464.35999999999996</v>
      </c>
      <c r="I29" s="28">
        <f t="shared" ref="I29:L29" si="4">SUM(I25:I28)</f>
        <v>34</v>
      </c>
      <c r="J29" s="28">
        <f t="shared" si="4"/>
        <v>22</v>
      </c>
      <c r="K29" s="28">
        <f t="shared" si="4"/>
        <v>12</v>
      </c>
      <c r="L29" s="28">
        <f t="shared" si="4"/>
        <v>94</v>
      </c>
      <c r="M29" s="6" t="s">
        <v>0</v>
      </c>
    </row>
    <row r="30" spans="1:18" ht="21" customHeight="1" x14ac:dyDescent="0.2">
      <c r="A30" s="60" t="s">
        <v>56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2"/>
    </row>
    <row r="31" spans="1:18" ht="38.25" customHeight="1" x14ac:dyDescent="0.2">
      <c r="A31" s="49">
        <v>13</v>
      </c>
      <c r="B31" s="29" t="s">
        <v>61</v>
      </c>
      <c r="C31" s="1" t="s">
        <v>13</v>
      </c>
      <c r="D31" s="2">
        <v>1956</v>
      </c>
      <c r="E31" s="2" t="s">
        <v>17</v>
      </c>
      <c r="F31" s="3">
        <v>184</v>
      </c>
      <c r="G31" s="3">
        <v>184</v>
      </c>
      <c r="H31" s="3">
        <v>0</v>
      </c>
      <c r="I31" s="4">
        <f>J31+K31</f>
        <v>4</v>
      </c>
      <c r="J31" s="4">
        <v>4</v>
      </c>
      <c r="K31" s="4">
        <v>0</v>
      </c>
      <c r="L31" s="33">
        <v>21</v>
      </c>
      <c r="M31" s="9">
        <v>44561</v>
      </c>
    </row>
    <row r="32" spans="1:18" ht="38.25" customHeight="1" x14ac:dyDescent="0.2">
      <c r="A32" s="49">
        <v>14</v>
      </c>
      <c r="B32" s="29" t="s">
        <v>61</v>
      </c>
      <c r="C32" s="1" t="s">
        <v>26</v>
      </c>
      <c r="D32" s="2">
        <v>1955</v>
      </c>
      <c r="E32" s="2" t="s">
        <v>14</v>
      </c>
      <c r="F32" s="3">
        <v>420.1</v>
      </c>
      <c r="G32" s="3">
        <v>301.02</v>
      </c>
      <c r="H32" s="3">
        <v>119.08</v>
      </c>
      <c r="I32" s="4">
        <f t="shared" ref="I32:I42" si="5">J32+K32</f>
        <v>10</v>
      </c>
      <c r="J32" s="4">
        <v>7</v>
      </c>
      <c r="K32" s="4">
        <v>3</v>
      </c>
      <c r="L32" s="33">
        <v>29</v>
      </c>
      <c r="M32" s="9">
        <v>44561</v>
      </c>
      <c r="O32" s="13"/>
    </row>
    <row r="33" spans="1:15" ht="38.25" customHeight="1" x14ac:dyDescent="0.2">
      <c r="A33" s="49">
        <v>15</v>
      </c>
      <c r="B33" s="29" t="s">
        <v>61</v>
      </c>
      <c r="C33" s="1" t="s">
        <v>64</v>
      </c>
      <c r="D33" s="2">
        <v>1954</v>
      </c>
      <c r="E33" s="2" t="s">
        <v>16</v>
      </c>
      <c r="F33" s="17">
        <v>483.1</v>
      </c>
      <c r="G33" s="3">
        <v>293.2</v>
      </c>
      <c r="H33" s="3">
        <v>189.9</v>
      </c>
      <c r="I33" s="4">
        <v>19</v>
      </c>
      <c r="J33" s="4">
        <v>12</v>
      </c>
      <c r="K33" s="4">
        <v>7</v>
      </c>
      <c r="L33" s="33">
        <v>50</v>
      </c>
      <c r="M33" s="9">
        <v>44561</v>
      </c>
    </row>
    <row r="34" spans="1:15" ht="38.25" customHeight="1" x14ac:dyDescent="0.2">
      <c r="A34" s="49">
        <v>16</v>
      </c>
      <c r="B34" s="29" t="s">
        <v>61</v>
      </c>
      <c r="C34" s="1" t="s">
        <v>15</v>
      </c>
      <c r="D34" s="2">
        <v>1932</v>
      </c>
      <c r="E34" s="2" t="s">
        <v>16</v>
      </c>
      <c r="F34" s="55">
        <v>1323</v>
      </c>
      <c r="G34" s="3">
        <v>1112.19</v>
      </c>
      <c r="H34" s="3">
        <v>210.81</v>
      </c>
      <c r="I34" s="4">
        <v>31</v>
      </c>
      <c r="J34" s="4">
        <v>26</v>
      </c>
      <c r="K34" s="4">
        <v>5</v>
      </c>
      <c r="L34" s="33">
        <v>98</v>
      </c>
      <c r="M34" s="9">
        <v>44561</v>
      </c>
      <c r="N34" s="13"/>
    </row>
    <row r="35" spans="1:15" ht="38.25" customHeight="1" x14ac:dyDescent="0.2">
      <c r="A35" s="49">
        <f t="shared" ref="A35:A39" si="6">A34+1</f>
        <v>17</v>
      </c>
      <c r="B35" s="29" t="s">
        <v>61</v>
      </c>
      <c r="C35" s="1" t="s">
        <v>22</v>
      </c>
      <c r="D35" s="2">
        <v>1940</v>
      </c>
      <c r="E35" s="2" t="s">
        <v>16</v>
      </c>
      <c r="F35" s="55">
        <v>403.6</v>
      </c>
      <c r="G35" s="3">
        <v>290.7</v>
      </c>
      <c r="H35" s="3">
        <v>112.9</v>
      </c>
      <c r="I35" s="4">
        <v>21</v>
      </c>
      <c r="J35" s="4">
        <v>15</v>
      </c>
      <c r="K35" s="4">
        <v>6</v>
      </c>
      <c r="L35" s="33">
        <v>37</v>
      </c>
      <c r="M35" s="9">
        <v>44561</v>
      </c>
      <c r="N35" s="13"/>
    </row>
    <row r="36" spans="1:15" ht="38.25" customHeight="1" x14ac:dyDescent="0.2">
      <c r="A36" s="49">
        <v>18</v>
      </c>
      <c r="B36" s="29" t="s">
        <v>61</v>
      </c>
      <c r="C36" s="1" t="s">
        <v>68</v>
      </c>
      <c r="D36" s="2">
        <v>1953</v>
      </c>
      <c r="E36" s="2" t="s">
        <v>20</v>
      </c>
      <c r="F36" s="55">
        <v>358.01</v>
      </c>
      <c r="G36" s="3">
        <v>358.01</v>
      </c>
      <c r="H36" s="3">
        <v>0</v>
      </c>
      <c r="I36" s="4">
        <v>10</v>
      </c>
      <c r="J36" s="4">
        <v>10</v>
      </c>
      <c r="K36" s="4">
        <v>0</v>
      </c>
      <c r="L36" s="33">
        <v>21</v>
      </c>
      <c r="M36" s="9">
        <v>44561</v>
      </c>
      <c r="N36" s="13"/>
    </row>
    <row r="37" spans="1:15" ht="38.25" customHeight="1" x14ac:dyDescent="0.2">
      <c r="A37" s="49">
        <v>19</v>
      </c>
      <c r="B37" s="29" t="s">
        <v>61</v>
      </c>
      <c r="C37" s="1" t="s">
        <v>30</v>
      </c>
      <c r="D37" s="2">
        <v>1958</v>
      </c>
      <c r="E37" s="2" t="s">
        <v>31</v>
      </c>
      <c r="F37" s="55">
        <f t="shared" ref="F37:F38" si="7">G37+H37</f>
        <v>371.70000000000005</v>
      </c>
      <c r="G37" s="3">
        <v>230.3</v>
      </c>
      <c r="H37" s="3">
        <v>141.4</v>
      </c>
      <c r="I37" s="4">
        <f t="shared" si="5"/>
        <v>8</v>
      </c>
      <c r="J37" s="4">
        <v>5</v>
      </c>
      <c r="K37" s="4">
        <v>3</v>
      </c>
      <c r="L37" s="33">
        <v>20</v>
      </c>
      <c r="M37" s="9">
        <v>44561</v>
      </c>
      <c r="N37" s="13"/>
    </row>
    <row r="38" spans="1:15" ht="38.25" customHeight="1" x14ac:dyDescent="0.2">
      <c r="A38" s="49">
        <f t="shared" si="6"/>
        <v>20</v>
      </c>
      <c r="B38" s="29" t="s">
        <v>61</v>
      </c>
      <c r="C38" s="1" t="s">
        <v>4</v>
      </c>
      <c r="D38" s="2">
        <v>1955</v>
      </c>
      <c r="E38" s="2" t="s">
        <v>28</v>
      </c>
      <c r="F38" s="55">
        <f t="shared" si="7"/>
        <v>409.9</v>
      </c>
      <c r="G38" s="3">
        <v>238.8</v>
      </c>
      <c r="H38" s="3">
        <v>171.1</v>
      </c>
      <c r="I38" s="4">
        <f t="shared" si="5"/>
        <v>8</v>
      </c>
      <c r="J38" s="4">
        <v>5</v>
      </c>
      <c r="K38" s="4">
        <v>3</v>
      </c>
      <c r="L38" s="33">
        <v>19</v>
      </c>
      <c r="M38" s="9">
        <v>44561</v>
      </c>
      <c r="N38" s="13"/>
    </row>
    <row r="39" spans="1:15" ht="38.25" customHeight="1" x14ac:dyDescent="0.2">
      <c r="A39" s="49">
        <f t="shared" si="6"/>
        <v>21</v>
      </c>
      <c r="B39" s="29" t="s">
        <v>61</v>
      </c>
      <c r="C39" s="1" t="s">
        <v>6</v>
      </c>
      <c r="D39" s="2">
        <v>1955</v>
      </c>
      <c r="E39" s="2" t="s">
        <v>18</v>
      </c>
      <c r="F39" s="55">
        <f t="shared" ref="F39" si="8">G39+H39</f>
        <v>374.7</v>
      </c>
      <c r="G39" s="3">
        <v>230.2</v>
      </c>
      <c r="H39" s="3">
        <v>144.5</v>
      </c>
      <c r="I39" s="4">
        <f t="shared" si="5"/>
        <v>8</v>
      </c>
      <c r="J39" s="4">
        <v>5</v>
      </c>
      <c r="K39" s="4">
        <v>3</v>
      </c>
      <c r="L39" s="33">
        <v>23</v>
      </c>
      <c r="M39" s="9">
        <v>44561</v>
      </c>
      <c r="N39" s="13"/>
      <c r="O39" s="30"/>
    </row>
    <row r="40" spans="1:15" ht="38.25" customHeight="1" x14ac:dyDescent="0.2">
      <c r="A40" s="49">
        <v>22</v>
      </c>
      <c r="B40" s="29" t="s">
        <v>61</v>
      </c>
      <c r="C40" s="1" t="s">
        <v>5</v>
      </c>
      <c r="D40" s="2">
        <v>1950</v>
      </c>
      <c r="E40" s="2" t="s">
        <v>18</v>
      </c>
      <c r="F40" s="55">
        <f t="shared" ref="F40" si="9">G40+H40</f>
        <v>477</v>
      </c>
      <c r="G40" s="3">
        <v>296.60000000000002</v>
      </c>
      <c r="H40" s="3">
        <v>180.4</v>
      </c>
      <c r="I40" s="4">
        <f t="shared" si="5"/>
        <v>11</v>
      </c>
      <c r="J40" s="4">
        <v>7</v>
      </c>
      <c r="K40" s="4">
        <v>4</v>
      </c>
      <c r="L40" s="33">
        <v>28</v>
      </c>
      <c r="M40" s="9">
        <v>44926</v>
      </c>
      <c r="O40" s="30"/>
    </row>
    <row r="41" spans="1:15" ht="38.25" customHeight="1" x14ac:dyDescent="0.2">
      <c r="A41" s="50">
        <v>23</v>
      </c>
      <c r="B41" s="29" t="s">
        <v>61</v>
      </c>
      <c r="C41" s="1" t="s">
        <v>7</v>
      </c>
      <c r="D41" s="2">
        <v>1956</v>
      </c>
      <c r="E41" s="2" t="s">
        <v>35</v>
      </c>
      <c r="F41" s="55">
        <v>179.28</v>
      </c>
      <c r="G41" s="17">
        <v>43.88</v>
      </c>
      <c r="H41" s="17">
        <v>135.4</v>
      </c>
      <c r="I41" s="4">
        <v>6</v>
      </c>
      <c r="J41" s="18">
        <v>2</v>
      </c>
      <c r="K41" s="18">
        <v>4</v>
      </c>
      <c r="L41" s="51">
        <v>10</v>
      </c>
      <c r="M41" s="9">
        <v>44926</v>
      </c>
      <c r="N41" s="13"/>
      <c r="O41" s="30"/>
    </row>
    <row r="42" spans="1:15" ht="38.25" customHeight="1" x14ac:dyDescent="0.2">
      <c r="A42" s="50">
        <v>24</v>
      </c>
      <c r="B42" s="29" t="s">
        <v>61</v>
      </c>
      <c r="C42" s="1" t="s">
        <v>12</v>
      </c>
      <c r="D42" s="2">
        <v>1949</v>
      </c>
      <c r="E42" s="2" t="s">
        <v>17</v>
      </c>
      <c r="F42" s="3">
        <f>G42+H42</f>
        <v>20.45</v>
      </c>
      <c r="G42" s="3">
        <v>20.45</v>
      </c>
      <c r="H42" s="3">
        <v>0</v>
      </c>
      <c r="I42" s="4">
        <f t="shared" si="5"/>
        <v>1</v>
      </c>
      <c r="J42" s="4">
        <v>1</v>
      </c>
      <c r="K42" s="16">
        <v>0</v>
      </c>
      <c r="L42" s="4">
        <v>1</v>
      </c>
      <c r="M42" s="9">
        <v>44926</v>
      </c>
      <c r="N42" s="13"/>
      <c r="O42" s="30"/>
    </row>
    <row r="43" spans="1:15" ht="38.25" customHeight="1" x14ac:dyDescent="0.2">
      <c r="A43" s="52">
        <v>25</v>
      </c>
      <c r="B43" s="29" t="s">
        <v>61</v>
      </c>
      <c r="C43" s="1" t="s">
        <v>33</v>
      </c>
      <c r="D43" s="2">
        <v>1955</v>
      </c>
      <c r="E43" s="2" t="s">
        <v>34</v>
      </c>
      <c r="F43" s="55">
        <f>G43+H43</f>
        <v>60.8</v>
      </c>
      <c r="G43" s="17">
        <v>29.8</v>
      </c>
      <c r="H43" s="17">
        <v>31</v>
      </c>
      <c r="I43" s="18">
        <f>J43+K43</f>
        <v>2</v>
      </c>
      <c r="J43" s="18">
        <v>1</v>
      </c>
      <c r="K43" s="18">
        <v>1</v>
      </c>
      <c r="L43" s="51">
        <v>7</v>
      </c>
      <c r="M43" s="9">
        <v>44926</v>
      </c>
      <c r="N43" s="13"/>
      <c r="O43" s="30"/>
    </row>
    <row r="44" spans="1:15" ht="38.25" customHeight="1" x14ac:dyDescent="0.2">
      <c r="A44" s="53">
        <v>26</v>
      </c>
      <c r="B44" s="29" t="s">
        <v>61</v>
      </c>
      <c r="C44" s="1" t="s">
        <v>67</v>
      </c>
      <c r="D44" s="2">
        <v>1953</v>
      </c>
      <c r="E44" s="2" t="s">
        <v>21</v>
      </c>
      <c r="F44" s="17">
        <f>G44+H44</f>
        <v>136.59</v>
      </c>
      <c r="G44" s="17">
        <v>39.090000000000003</v>
      </c>
      <c r="H44" s="17">
        <v>97.5</v>
      </c>
      <c r="I44" s="18">
        <v>3</v>
      </c>
      <c r="J44" s="18">
        <v>1</v>
      </c>
      <c r="K44" s="18">
        <v>2</v>
      </c>
      <c r="L44" s="51">
        <v>11</v>
      </c>
      <c r="M44" s="9">
        <v>44926</v>
      </c>
      <c r="N44" s="13"/>
      <c r="O44" s="30"/>
    </row>
    <row r="45" spans="1:15" ht="38.25" customHeight="1" x14ac:dyDescent="0.2">
      <c r="A45" s="54">
        <v>27</v>
      </c>
      <c r="B45" s="29" t="s">
        <v>61</v>
      </c>
      <c r="C45" s="1" t="s">
        <v>8</v>
      </c>
      <c r="D45" s="2">
        <v>1955</v>
      </c>
      <c r="E45" s="2" t="s">
        <v>29</v>
      </c>
      <c r="F45" s="16">
        <v>55.2</v>
      </c>
      <c r="G45" s="16">
        <v>55.2</v>
      </c>
      <c r="H45" s="16">
        <v>0</v>
      </c>
      <c r="I45" s="16">
        <v>1</v>
      </c>
      <c r="J45" s="16">
        <v>1</v>
      </c>
      <c r="K45" s="16">
        <v>0</v>
      </c>
      <c r="L45" s="16">
        <v>2</v>
      </c>
      <c r="M45" s="9">
        <v>44926</v>
      </c>
      <c r="N45" s="13"/>
      <c r="O45" s="30"/>
    </row>
    <row r="46" spans="1:15" ht="38.25" customHeight="1" x14ac:dyDescent="0.2">
      <c r="A46" s="58">
        <f t="shared" ref="A46" si="10">A45+1</f>
        <v>28</v>
      </c>
      <c r="B46" s="29" t="s">
        <v>61</v>
      </c>
      <c r="C46" s="1" t="s">
        <v>9</v>
      </c>
      <c r="D46" s="2">
        <v>1950</v>
      </c>
      <c r="E46" s="59">
        <v>42327</v>
      </c>
      <c r="F46" s="3">
        <v>22.9</v>
      </c>
      <c r="G46" s="3">
        <v>22.9</v>
      </c>
      <c r="H46" s="3">
        <v>0</v>
      </c>
      <c r="I46" s="4">
        <v>2</v>
      </c>
      <c r="J46" s="4">
        <v>2</v>
      </c>
      <c r="K46" s="4">
        <v>0</v>
      </c>
      <c r="L46" s="33">
        <v>2</v>
      </c>
      <c r="M46" s="9">
        <v>44926</v>
      </c>
      <c r="N46" s="13"/>
      <c r="O46" s="30"/>
    </row>
    <row r="47" spans="1:15" ht="35.25" customHeight="1" x14ac:dyDescent="0.2">
      <c r="A47" s="63" t="s">
        <v>74</v>
      </c>
      <c r="B47" s="64"/>
      <c r="C47" s="65"/>
      <c r="D47" s="6" t="s">
        <v>0</v>
      </c>
      <c r="E47" s="6" t="s">
        <v>0</v>
      </c>
      <c r="F47" s="27">
        <f>SUM(F31:F46)</f>
        <v>5280.329999999999</v>
      </c>
      <c r="G47" s="27">
        <f>SUM(G31:G46)</f>
        <v>3746.34</v>
      </c>
      <c r="H47" s="27">
        <f>SUM(H31:H46)</f>
        <v>1533.9900000000002</v>
      </c>
      <c r="I47" s="28">
        <f t="shared" ref="I47:L47" si="11">SUM(I31:I46)</f>
        <v>145</v>
      </c>
      <c r="J47" s="28">
        <f t="shared" si="11"/>
        <v>104</v>
      </c>
      <c r="K47" s="28">
        <f t="shared" si="11"/>
        <v>41</v>
      </c>
      <c r="L47" s="28">
        <f t="shared" si="11"/>
        <v>379</v>
      </c>
      <c r="M47" s="6" t="s">
        <v>0</v>
      </c>
    </row>
    <row r="48" spans="1:15" ht="28.5" customHeight="1" x14ac:dyDescent="0.2">
      <c r="A48" s="60" t="s">
        <v>73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2"/>
    </row>
    <row r="49" spans="1:15" ht="38.25" customHeight="1" x14ac:dyDescent="0.2">
      <c r="A49" s="57">
        <v>29</v>
      </c>
      <c r="B49" s="29" t="s">
        <v>61</v>
      </c>
      <c r="C49" s="1" t="s">
        <v>33</v>
      </c>
      <c r="D49" s="2">
        <v>1955</v>
      </c>
      <c r="E49" s="2" t="s">
        <v>34</v>
      </c>
      <c r="F49" s="55">
        <f>G49+H49</f>
        <v>644.39</v>
      </c>
      <c r="G49" s="17">
        <v>594.59</v>
      </c>
      <c r="H49" s="17">
        <v>49.8</v>
      </c>
      <c r="I49" s="18">
        <f>J49+K49</f>
        <v>30</v>
      </c>
      <c r="J49" s="18">
        <v>27</v>
      </c>
      <c r="K49" s="18">
        <v>3</v>
      </c>
      <c r="L49" s="51">
        <v>58</v>
      </c>
      <c r="M49" s="9">
        <v>44926</v>
      </c>
      <c r="N49" s="13"/>
    </row>
    <row r="50" spans="1:15" ht="38.25" customHeight="1" x14ac:dyDescent="0.2">
      <c r="A50" s="58">
        <f>A49+1</f>
        <v>30</v>
      </c>
      <c r="B50" s="29" t="s">
        <v>61</v>
      </c>
      <c r="C50" s="1" t="s">
        <v>7</v>
      </c>
      <c r="D50" s="2">
        <v>1956</v>
      </c>
      <c r="E50" s="2" t="s">
        <v>35</v>
      </c>
      <c r="F50" s="55">
        <v>484.79</v>
      </c>
      <c r="G50" s="17">
        <v>484.79</v>
      </c>
      <c r="H50" s="3">
        <v>0</v>
      </c>
      <c r="I50" s="18">
        <v>12</v>
      </c>
      <c r="J50" s="4">
        <v>12</v>
      </c>
      <c r="K50" s="4">
        <v>0</v>
      </c>
      <c r="L50" s="33">
        <v>26</v>
      </c>
      <c r="M50" s="9">
        <v>44561</v>
      </c>
      <c r="N50" s="13"/>
    </row>
    <row r="51" spans="1:15" ht="38.25" customHeight="1" x14ac:dyDescent="0.2">
      <c r="A51" s="58">
        <f t="shared" ref="A51:A58" si="12">A50+1</f>
        <v>31</v>
      </c>
      <c r="B51" s="29" t="s">
        <v>61</v>
      </c>
      <c r="C51" s="1" t="s">
        <v>8</v>
      </c>
      <c r="D51" s="2">
        <v>1955</v>
      </c>
      <c r="E51" s="2" t="s">
        <v>29</v>
      </c>
      <c r="F51" s="3">
        <v>334.6</v>
      </c>
      <c r="G51" s="3">
        <v>292.7</v>
      </c>
      <c r="H51" s="3">
        <v>41.9</v>
      </c>
      <c r="I51" s="18">
        <v>7</v>
      </c>
      <c r="J51" s="4">
        <v>6</v>
      </c>
      <c r="K51" s="4">
        <v>1</v>
      </c>
      <c r="L51" s="33">
        <v>18</v>
      </c>
      <c r="M51" s="9">
        <v>44561</v>
      </c>
    </row>
    <row r="52" spans="1:15" ht="38.25" customHeight="1" x14ac:dyDescent="0.2">
      <c r="A52" s="58">
        <f t="shared" si="12"/>
        <v>32</v>
      </c>
      <c r="B52" s="29" t="s">
        <v>61</v>
      </c>
      <c r="C52" s="1" t="s">
        <v>67</v>
      </c>
      <c r="D52" s="2">
        <v>1953</v>
      </c>
      <c r="E52" s="2" t="s">
        <v>21</v>
      </c>
      <c r="F52" s="3">
        <f>G52+H52</f>
        <v>250.31</v>
      </c>
      <c r="G52" s="17">
        <v>208.11</v>
      </c>
      <c r="H52" s="17">
        <v>42.2</v>
      </c>
      <c r="I52" s="18">
        <f t="shared" ref="I52" si="13">J52+K52</f>
        <v>6</v>
      </c>
      <c r="J52" s="18">
        <v>5</v>
      </c>
      <c r="K52" s="18">
        <v>1</v>
      </c>
      <c r="L52" s="51">
        <v>12</v>
      </c>
      <c r="M52" s="9">
        <v>44926</v>
      </c>
    </row>
    <row r="53" spans="1:15" ht="38.25" customHeight="1" x14ac:dyDescent="0.2">
      <c r="A53" s="58">
        <f t="shared" si="12"/>
        <v>33</v>
      </c>
      <c r="B53" s="29" t="s">
        <v>61</v>
      </c>
      <c r="C53" s="1" t="s">
        <v>9</v>
      </c>
      <c r="D53" s="2">
        <v>1950</v>
      </c>
      <c r="E53" s="59">
        <v>42327</v>
      </c>
      <c r="F53" s="3">
        <v>1357</v>
      </c>
      <c r="G53" s="3">
        <v>1240.0999999999999</v>
      </c>
      <c r="H53" s="3">
        <v>116.9</v>
      </c>
      <c r="I53" s="4">
        <v>99</v>
      </c>
      <c r="J53" s="4">
        <v>90</v>
      </c>
      <c r="K53" s="4">
        <v>9</v>
      </c>
      <c r="L53" s="33">
        <v>170</v>
      </c>
      <c r="M53" s="9">
        <v>44926</v>
      </c>
      <c r="O53" s="13"/>
    </row>
    <row r="54" spans="1:15" ht="38.25" customHeight="1" x14ac:dyDescent="0.2">
      <c r="A54" s="58">
        <f t="shared" si="12"/>
        <v>34</v>
      </c>
      <c r="B54" s="29" t="s">
        <v>61</v>
      </c>
      <c r="C54" s="1" t="s">
        <v>66</v>
      </c>
      <c r="D54" s="2">
        <v>1952</v>
      </c>
      <c r="E54" s="2" t="s">
        <v>19</v>
      </c>
      <c r="F54" s="3">
        <v>525.20000000000005</v>
      </c>
      <c r="G54" s="3">
        <v>449.69</v>
      </c>
      <c r="H54" s="3">
        <v>75.510000000000005</v>
      </c>
      <c r="I54" s="4">
        <v>13</v>
      </c>
      <c r="J54" s="4">
        <v>2</v>
      </c>
      <c r="K54" s="4">
        <v>11</v>
      </c>
      <c r="L54" s="33">
        <v>39</v>
      </c>
      <c r="M54" s="9">
        <v>44926</v>
      </c>
    </row>
    <row r="55" spans="1:15" ht="38.25" customHeight="1" x14ac:dyDescent="0.2">
      <c r="A55" s="56">
        <f t="shared" si="12"/>
        <v>35</v>
      </c>
      <c r="B55" s="29" t="s">
        <v>61</v>
      </c>
      <c r="C55" s="1" t="s">
        <v>10</v>
      </c>
      <c r="D55" s="2">
        <v>1950</v>
      </c>
      <c r="E55" s="2" t="s">
        <v>19</v>
      </c>
      <c r="F55" s="3">
        <v>465.19</v>
      </c>
      <c r="G55" s="3">
        <v>394.47</v>
      </c>
      <c r="H55" s="3">
        <v>70.72</v>
      </c>
      <c r="I55" s="4">
        <v>12</v>
      </c>
      <c r="J55" s="4">
        <v>10</v>
      </c>
      <c r="K55" s="4">
        <v>2</v>
      </c>
      <c r="L55" s="33">
        <v>30</v>
      </c>
      <c r="M55" s="9">
        <v>44926</v>
      </c>
      <c r="N55" s="13"/>
    </row>
    <row r="56" spans="1:15" ht="38.25" customHeight="1" x14ac:dyDescent="0.2">
      <c r="A56" s="56">
        <f t="shared" si="12"/>
        <v>36</v>
      </c>
      <c r="B56" s="29" t="s">
        <v>61</v>
      </c>
      <c r="C56" s="1" t="s">
        <v>15</v>
      </c>
      <c r="D56" s="2">
        <v>1932</v>
      </c>
      <c r="E56" s="2" t="s">
        <v>16</v>
      </c>
      <c r="F56" s="3">
        <v>61</v>
      </c>
      <c r="G56" s="3">
        <v>0</v>
      </c>
      <c r="H56" s="3">
        <v>61</v>
      </c>
      <c r="I56" s="4">
        <v>1</v>
      </c>
      <c r="J56" s="4">
        <v>0</v>
      </c>
      <c r="K56" s="4">
        <v>1</v>
      </c>
      <c r="L56" s="33">
        <v>1</v>
      </c>
      <c r="M56" s="9">
        <v>44926</v>
      </c>
      <c r="N56" s="13"/>
    </row>
    <row r="57" spans="1:15" ht="38.25" customHeight="1" x14ac:dyDescent="0.2">
      <c r="A57" s="56">
        <f t="shared" si="12"/>
        <v>37</v>
      </c>
      <c r="B57" s="29" t="s">
        <v>61</v>
      </c>
      <c r="C57" s="1" t="s">
        <v>68</v>
      </c>
      <c r="D57" s="2">
        <v>1953</v>
      </c>
      <c r="E57" s="2" t="s">
        <v>20</v>
      </c>
      <c r="F57" s="3">
        <v>39.590000000000003</v>
      </c>
      <c r="G57" s="3">
        <v>39.590000000000003</v>
      </c>
      <c r="H57" s="3">
        <v>0</v>
      </c>
      <c r="I57" s="4">
        <v>1</v>
      </c>
      <c r="J57" s="4">
        <v>1</v>
      </c>
      <c r="K57" s="4">
        <v>0</v>
      </c>
      <c r="L57" s="33">
        <v>1</v>
      </c>
      <c r="M57" s="9">
        <v>44926</v>
      </c>
      <c r="N57" s="13"/>
    </row>
    <row r="58" spans="1:15" ht="38.25" customHeight="1" x14ac:dyDescent="0.2">
      <c r="A58" s="56">
        <f t="shared" si="12"/>
        <v>38</v>
      </c>
      <c r="B58" s="29" t="s">
        <v>61</v>
      </c>
      <c r="C58" s="1" t="s">
        <v>22</v>
      </c>
      <c r="D58" s="2">
        <v>1940</v>
      </c>
      <c r="E58" s="2" t="s">
        <v>16</v>
      </c>
      <c r="F58" s="3">
        <v>24.1</v>
      </c>
      <c r="G58" s="3">
        <v>24.1</v>
      </c>
      <c r="H58" s="3">
        <v>0</v>
      </c>
      <c r="I58" s="4">
        <v>1</v>
      </c>
      <c r="J58" s="4">
        <v>1</v>
      </c>
      <c r="K58" s="4">
        <v>0</v>
      </c>
      <c r="L58" s="33">
        <v>2</v>
      </c>
      <c r="M58" s="9">
        <v>44926</v>
      </c>
      <c r="N58" s="13"/>
    </row>
    <row r="59" spans="1:15" ht="28.5" customHeight="1" x14ac:dyDescent="0.2">
      <c r="A59" s="66" t="s">
        <v>71</v>
      </c>
      <c r="B59" s="66"/>
      <c r="C59" s="66"/>
      <c r="D59" s="6" t="s">
        <v>0</v>
      </c>
      <c r="E59" s="6" t="s">
        <v>0</v>
      </c>
      <c r="F59" s="27">
        <f t="shared" ref="F59:L59" si="14">SUM(F49:F58)</f>
        <v>4186.17</v>
      </c>
      <c r="G59" s="27">
        <f t="shared" si="14"/>
        <v>3728.14</v>
      </c>
      <c r="H59" s="27">
        <f t="shared" si="14"/>
        <v>458.03</v>
      </c>
      <c r="I59" s="28">
        <f t="shared" si="14"/>
        <v>182</v>
      </c>
      <c r="J59" s="28">
        <f t="shared" si="14"/>
        <v>154</v>
      </c>
      <c r="K59" s="28">
        <f t="shared" si="14"/>
        <v>28</v>
      </c>
      <c r="L59" s="28">
        <f t="shared" si="14"/>
        <v>357</v>
      </c>
      <c r="M59" s="6" t="s">
        <v>0</v>
      </c>
    </row>
    <row r="60" spans="1:15" x14ac:dyDescent="0.2">
      <c r="A60" s="12"/>
      <c r="B60" s="12"/>
      <c r="C60" s="12"/>
      <c r="D60" s="12"/>
      <c r="E60" s="12"/>
      <c r="F60" s="35"/>
      <c r="G60" s="12"/>
      <c r="H60" s="12"/>
      <c r="I60" s="12"/>
      <c r="J60" s="12"/>
      <c r="M60" s="12"/>
    </row>
    <row r="61" spans="1:15" ht="23.25" customHeight="1" x14ac:dyDescent="0.25">
      <c r="A61" s="36" t="s">
        <v>69</v>
      </c>
      <c r="B61" s="36"/>
      <c r="C61" s="37"/>
      <c r="D61" s="12"/>
      <c r="E61" s="12"/>
      <c r="F61" s="35"/>
      <c r="G61" s="12"/>
      <c r="H61" s="12"/>
      <c r="I61" s="35"/>
      <c r="J61" s="12"/>
      <c r="L61" s="35"/>
      <c r="M61" s="38" t="s">
        <v>70</v>
      </c>
    </row>
    <row r="62" spans="1:15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M62" s="12"/>
    </row>
    <row r="65" spans="6:8" x14ac:dyDescent="0.2">
      <c r="F65" s="13"/>
      <c r="G65" s="13"/>
      <c r="H65" s="13"/>
    </row>
  </sheetData>
  <mergeCells count="32"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  <mergeCell ref="A48:M48"/>
    <mergeCell ref="A47:C47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Арнаутова Н.И.</cp:lastModifiedBy>
  <cp:lastPrinted>2022-03-14T14:25:08Z</cp:lastPrinted>
  <dcterms:created xsi:type="dcterms:W3CDTF">2019-02-07T13:12:33Z</dcterms:created>
  <dcterms:modified xsi:type="dcterms:W3CDTF">2022-07-14T05:22:58Z</dcterms:modified>
</cp:coreProperties>
</file>